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EDDAQAQ.Abdelali\Desktop\les AO-AAC 2026 GST\Les ACC 2026-GST\AAC 10-2026-GST chirurgie thoracique 8 lots\"/>
    </mc:Choice>
  </mc:AlternateContent>
  <xr:revisionPtr revIDLastSave="0" documentId="13_ncr:1_{D2435200-4A77-4ECB-BF1A-F62C7ACAD2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2" r:id="rId1"/>
  </sheets>
  <externalReferences>
    <externalReference r:id="rId2"/>
    <externalReference r:id="rId3"/>
    <externalReference r:id="rId4"/>
  </externalReferences>
  <definedNames>
    <definedName name="A">[1]Drains!#REF!</definedName>
    <definedName name="b">[2]Drains!#REF!</definedName>
    <definedName name="DISCRIPTIF">#REF!</definedName>
    <definedName name="DM_endoscopie_new">[3]Drains!#REF!</definedName>
    <definedName name="ENDOCOOOP">#REF!</definedName>
    <definedName name="Endoscopie_new">[3]Drains!#REF!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Print_Titles_1">#REF!</definedName>
    <definedName name="Excel_BuiltIn_Print_Titles_1_1">#REF!</definedName>
    <definedName name="Excel_BuiltIn_Print_Titles_2">#REF!</definedName>
    <definedName name="new_endo">#REF!</definedName>
    <definedName name="_xlnm.Print_Area" localSheetId="0">Feuil1!$A$1:$G$60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2" l="1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1" i="2"/>
  <c r="G30" i="2"/>
  <c r="G29" i="2"/>
  <c r="G26" i="2"/>
  <c r="G25" i="2"/>
  <c r="G24" i="2"/>
  <c r="G23" i="2"/>
  <c r="G21" i="2"/>
  <c r="G20" i="2"/>
  <c r="G19" i="2"/>
  <c r="G32" i="2"/>
</calcChain>
</file>

<file path=xl/sharedStrings.xml><?xml version="1.0" encoding="utf-8"?>
<sst xmlns="http://schemas.openxmlformats.org/spreadsheetml/2006/main" count="85" uniqueCount="53">
  <si>
    <t>unité</t>
  </si>
  <si>
    <t>Prothèse trachéo-bronchique siliconée en Y</t>
  </si>
  <si>
    <t xml:space="preserve">Prothèse trachéo-bronchique métallique en nitinol, un alliage de nickel et de titane, complètement couverte, droite 20mm de diamètre /40 mm de longueur </t>
  </si>
  <si>
    <t xml:space="preserve">unité </t>
  </si>
  <si>
    <t xml:space="preserve">Prothèse trachéo-bronchique métallique en nitinol, un alliage de nickel et de titane, complètement couverte, droite 20mm de diamètre /50mm de longueur </t>
  </si>
  <si>
    <t xml:space="preserve">Prothèse trachéo-bronchique métallique en nitinol, un alliage de nickel et de titane, complètement couverte, droite 20mm de diamètre /60 de longueur </t>
  </si>
  <si>
    <t>Talc chirurgical à grosses particules pour l’usage dans la cavité pleurale stérile à usage médical (pleurodèse). Flacon de 3 g avec kit de poudrage.</t>
  </si>
  <si>
    <t>Unité</t>
  </si>
  <si>
    <t>Talc chirurgical à grosses particules pour l’usage dans la cavité pleurale stérile à usage médical (pleurodèse). Flacon de 4g.</t>
  </si>
  <si>
    <t xml:space="preserve">QUANTITE </t>
  </si>
  <si>
    <t>PRIX TOTAL HT EN CHIFFRES EN DH</t>
  </si>
  <si>
    <t>DESIGNATION</t>
  </si>
  <si>
    <t>LOTS</t>
  </si>
  <si>
    <t xml:space="preserve"> Prothèse trachéo-bronchique métallique auto-expansible</t>
  </si>
  <si>
    <t xml:space="preserve"> Prothèses bronchiques</t>
  </si>
  <si>
    <t xml:space="preserve"> ARTICLE</t>
  </si>
  <si>
    <t>PRESENTATION</t>
  </si>
  <si>
    <t xml:space="preserve">MONTANT TOTAL HT </t>
  </si>
  <si>
    <t xml:space="preserve">MONTANT TOTAL TTC </t>
  </si>
  <si>
    <t>PRIX UNITAIRE HT EN CHIFFRES EN DH</t>
  </si>
  <si>
    <t>Applicateur de clips préchargé de 5mm pour chirurgie endoscopique, avec 18 clips M/L en titane de 9.1mm</t>
  </si>
  <si>
    <t>Applicateur de clips préchargé 10mm, pour chirurgie endoscopique, avec 20 clips M/L en titane de 9mm</t>
  </si>
  <si>
    <t>Applicateur de clips préchargé 10mm, pour chirurgie endoscopique, avec 15 clips en titane L</t>
  </si>
  <si>
    <t>U</t>
  </si>
  <si>
    <t xml:space="preserve">RECHARGE NOIRE 60MM(TISSU EPAIS ET TRES EPAIS) POUR PINCE AGRAFEUSE ENDOSCOPIQUE LINEAIRE ARTICULEE </t>
  </si>
  <si>
    <t xml:space="preserve">RECHARGE DOREE 60MM(TISSU VASCULAIRE ET MEDIUM) POUR PINCE AGRAFEUSE ENDOSCOPIQUE LINEAIRE ARTICULEE </t>
  </si>
  <si>
    <t xml:space="preserve">RECHARGE VIOLETTE 45MM(TISSU MEDIUM ET EPAIS) POUR PINCE AGRAFEUSE ENDOSCOPIQUE LINEAIRE ARTICULEE </t>
  </si>
  <si>
    <t xml:space="preserve">RECHARGE DOREE 30MM(TISSU VASCULAIRE ET MEDIUM) POUR PINCE AGRAFEUSE ENDOSCOPIQUE LINEAIRE ARTICULEE </t>
  </si>
  <si>
    <t xml:space="preserve">Pince agrafeuse linéaire de longeur 6cm rechargeable pour agrafage endoscopique, dernière génération, articulée, acceptant les recharges 30,45 et 60 pour tous types de tissus </t>
  </si>
  <si>
    <r>
      <t xml:space="preserve">Prothèse bronchique siliconée </t>
    </r>
    <r>
      <rPr>
        <b/>
        <sz val="14"/>
        <color theme="1"/>
        <rFont val="Calibri"/>
        <family val="2"/>
        <scheme val="minor"/>
      </rPr>
      <t>10*40*1mm</t>
    </r>
    <r>
      <rPr>
        <sz val="14"/>
        <color theme="1"/>
        <rFont val="Calibri"/>
        <family val="2"/>
        <scheme val="minor"/>
      </rPr>
      <t xml:space="preserve">  </t>
    </r>
  </si>
  <si>
    <r>
      <t xml:space="preserve">Prothèse bronchique siliconée </t>
    </r>
    <r>
      <rPr>
        <b/>
        <sz val="14"/>
        <color theme="1"/>
        <rFont val="Calibri"/>
        <family val="2"/>
        <scheme val="minor"/>
      </rPr>
      <t>12*40*1mm</t>
    </r>
  </si>
  <si>
    <r>
      <t xml:space="preserve">Prothèse bronchique siliconée </t>
    </r>
    <r>
      <rPr>
        <b/>
        <sz val="14"/>
        <color theme="1"/>
        <rFont val="Calibri"/>
        <family val="2"/>
        <scheme val="minor"/>
      </rPr>
      <t>13*40*1mm</t>
    </r>
  </si>
  <si>
    <r>
      <t>Prothèse trachéobronchique siliconée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en Y </t>
    </r>
    <r>
      <rPr>
        <b/>
        <sz val="14"/>
        <color theme="1"/>
        <rFont val="Calibri"/>
        <family val="2"/>
        <scheme val="minor"/>
      </rPr>
      <t>14/10-110/50-50-1mm</t>
    </r>
  </si>
  <si>
    <r>
      <t>Prothèse trachéo-bronchique siliconée en Y</t>
    </r>
    <r>
      <rPr>
        <b/>
        <sz val="14"/>
        <color theme="1"/>
        <rFont val="Calibri"/>
        <family val="2"/>
        <scheme val="minor"/>
      </rPr>
      <t xml:space="preserve"> 16/13-110/50-50-1,3mm</t>
    </r>
  </si>
  <si>
    <r>
      <t xml:space="preserve">Prothèse  trachéo-bronchique siliconée en Y </t>
    </r>
    <r>
      <rPr>
        <b/>
        <sz val="14"/>
        <color theme="1"/>
        <rFont val="Calibri"/>
        <family val="2"/>
        <scheme val="minor"/>
      </rPr>
      <t>16/13-110/50-50-1mm</t>
    </r>
  </si>
  <si>
    <r>
      <t xml:space="preserve">Prothèse  trachéo-bronchique siliconée en Y </t>
    </r>
    <r>
      <rPr>
        <b/>
        <sz val="14"/>
        <color theme="1"/>
        <rFont val="Calibri"/>
        <family val="2"/>
        <scheme val="minor"/>
      </rPr>
      <t>18/14-110/50-50-1,3mm</t>
    </r>
  </si>
  <si>
    <r>
      <t xml:space="preserve">Pince agrafeuse linéaire de longeur 16cm rechargeable pour agrafage endoscopique, dernière génération, articulée, acceptant les recharges 30,45 et 60 pour tous types de tissus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</si>
  <si>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GRISE 45MM(TISSU VASCULAIRE)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</si>
  <si>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DOREE 45MM(TISSU VASCULAIRE ET MEDIUM)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</si>
  <si>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NOIRE 45MM(TISSU EPAIS ET TRES EPAIS)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</si>
  <si>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VIOLETTE 60MM(TISSU MEDIUM ET EPAIS)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</si>
  <si>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ARTICULEE A POINTE INCURVEE DE 30MM POUR TISSU VASCULAIRE MOYEN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</si>
  <si>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ARTICULEE A POINTE INCURVEE DE 45MM POUR TISSU VASCULAIRE MOYEN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</si>
  <si>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BLANCHE 45MM (TISSU VASCUALIRE)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</si>
  <si>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BELUE 45MM (TISSU MOYEN)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</si>
  <si>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VERTE 45MM (TISSU EPAIS)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</si>
  <si>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r>
      <t xml:space="preserve">RECHARGE BLANCHE 60MM (TISSU VASCUALIRE)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</si>
  <si>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r>
      <t>RECHARGE BELUE 60MM (TISSU MOYEN) POUR PINCE AGRAFEUSE ENDOSCOPIQUE LINEAIRE ARTICULEE</t>
    </r>
    <r>
      <rPr>
        <b/>
        <sz val="14"/>
        <color theme="1"/>
        <rFont val="Times New Roman"/>
        <family val="1"/>
      </rPr>
      <t xml:space="preserve">  </t>
    </r>
  </si>
  <si>
    <r>
      <t xml:space="preserve">RECHARGE VERTE 60MM (TISSU EPAIS)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</si>
  <si>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t>Patch hémostatique de PEG polyéthylène glycol et d'oxyde de cellulose 10cm2</t>
  </si>
  <si>
    <r>
      <t xml:space="preserve">
RECHARGE VIOLETTE 30MM(TISSU MEDIUM ET EPAIS) POUR PINCE AGRAFEUSE ENDOSCOPIQUE LINEAIRE ARTICULEE </t>
    </r>
    <r>
      <rPr>
        <b/>
        <sz val="14"/>
        <color theme="1"/>
        <rFont val="Times New Roman"/>
        <family val="1"/>
      </rPr>
      <t xml:space="preserve"> </t>
    </r>
  </si>
  <si>
    <t xml:space="preserve">BORDEREAUX DES PRIX DETAIL ESTIMATIF DE L'APPEL A LA CONCURRENCE à AAC 10/2026/SAPP/GSTTTA RELATIF L’ACHAT DES PRODUITS PHARMACEUTIQUES SPECIFIQUES POUR LE SERVICE DE CHIRURGIE THORACIQUE  RELEVANT DE L'HOPITAL UNIVERSITAIRE GENERAL MOHAMMED VI TANGER EN 8 LOTS. </t>
  </si>
  <si>
    <t>Montant TVA (,,,,)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</si>
</sst>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D_H_-;\-* #,##0.00\ _D_H_-;_-* &quot;-&quot;??\ _D_H_-;_-@_-"/>
    <numFmt numFmtId="166" formatCode="#,##0.00\ &quot;DH&quot;"/>
  </numFmts>
  <fonts count="10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Arial Tur"/>
      <charset val="13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2" fillId="0" borderId="0"/>
    <xf numFmtId="0" fontId="5" fillId="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64">
    <xf numFmtId="0" fontId="0" fillId="0" borderId="0" xfId="0"/>
    <xf numFmtId="166" fontId="8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7" fillId="2" borderId="0" xfId="1" applyFont="1" applyFill="1" applyBorder="1" applyAlignment="1">
      <alignment horizontal="center" vertical="center"/>
    </xf>
    <xf numFmtId="164" fontId="6" fillId="2" borderId="3" xfId="1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164" fontId="6" fillId="2" borderId="4" xfId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2" borderId="0" xfId="0" applyFont="1" applyFill="1"/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66" fontId="8" fillId="5" borderId="1" xfId="0" applyNumberFormat="1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1" xfId="0" applyFont="1" applyBorder="1"/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165" fontId="6" fillId="0" borderId="0" xfId="0" applyNumberFormat="1" applyFont="1"/>
    <xf numFmtId="0" fontId="8" fillId="3" borderId="1" xfId="0" applyFont="1" applyFill="1" applyBorder="1" applyAlignment="1">
      <alignment horizontal="center" vertical="center" wrapText="1"/>
    </xf>
    <xf numFmtId="164" fontId="8" fillId="3" borderId="1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9" fillId="0" borderId="0" xfId="0" applyFont="1" applyAlignment="1">
      <alignment vertical="center"/>
    </xf>
  </cellXfs>
  <cellStyles count="17">
    <cellStyle name="Milliers" xfId="1" builtinId="3"/>
    <cellStyle name="Milliers 2" xfId="2" xr:uid="{00000000-0005-0000-0000-000031000000}"/>
    <cellStyle name="Milliers 2 2" xfId="3" xr:uid="{00000000-0005-0000-0000-000032000000}"/>
    <cellStyle name="Milliers 3" xfId="4" xr:uid="{00000000-0005-0000-0000-000033000000}"/>
    <cellStyle name="Milliers 4" xfId="5" xr:uid="{00000000-0005-0000-0000-000034000000}"/>
    <cellStyle name="Normal" xfId="0" builtinId="0"/>
    <cellStyle name="Normal 10" xfId="6" xr:uid="{00000000-0005-0000-0000-000035000000}"/>
    <cellStyle name="Normal 10 2" xfId="7" xr:uid="{00000000-0005-0000-0000-000036000000}"/>
    <cellStyle name="Normal 2" xfId="8" xr:uid="{00000000-0005-0000-0000-000037000000}"/>
    <cellStyle name="Normal 2 2" xfId="9" xr:uid="{00000000-0005-0000-0000-000038000000}"/>
    <cellStyle name="Normal 2 2 2" xfId="10" xr:uid="{00000000-0005-0000-0000-000039000000}"/>
    <cellStyle name="Normal 2 3" xfId="11" xr:uid="{00000000-0005-0000-0000-00003A000000}"/>
    <cellStyle name="Normal 2 4" xfId="12" xr:uid="{00000000-0005-0000-0000-00003B000000}"/>
    <cellStyle name="Normal 3" xfId="13" xr:uid="{00000000-0005-0000-0000-00003C000000}"/>
    <cellStyle name="Normal 4" xfId="14" xr:uid="{00000000-0005-0000-0000-00003D000000}"/>
    <cellStyle name="Normal 5" xfId="15" xr:uid="{00000000-0005-0000-0000-00003E000000}"/>
    <cellStyle name="TableStyleLight1" xfId="16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666750</xdr:colOff>
      <xdr:row>4</xdr:row>
      <xdr:rowOff>114300</xdr:rowOff>
    </xdr:from>
    <xdr:to>
      <xdr:col>18</xdr:col>
      <xdr:colOff>571500</xdr:colOff>
      <xdr:row>10</xdr:row>
      <xdr:rowOff>19050</xdr:rowOff>
    </xdr:to>
    <xdr:sp macro="" textlink="">
      <xdr:nvSpPr>
        <xdr:cNvPr id="1027" name="Rectangle 4">
          <a:extLst>
            <a:ext uri="{FF2B5EF4-FFF2-40B4-BE49-F238E27FC236}">
              <a16:creationId xmlns:a16="http://schemas.microsoft.com/office/drawing/2014/main" id="{1320A765-C9FA-2360-C0E6-8B795A9E4159}"/>
            </a:ext>
          </a:extLst>
        </xdr:cNvPr>
        <xdr:cNvSpPr>
          <a:spLocks noChangeArrowheads="1"/>
        </xdr:cNvSpPr>
      </xdr:nvSpPr>
      <xdr:spPr bwMode="auto">
        <a:xfrm>
          <a:off x="25546050" y="1066800"/>
          <a:ext cx="28384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المملكة المغربية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ⵜⴰⴳⵍⴷⵉⵜ ⵏ ⵍⵎⵖⵔⵉⴱ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وزارة الصحة والحماية الاجتماعية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ⵜⴰⵎⴰⵡⴰⵙⵜ  ⵏ ⵜⴷⵓⵙⵉ ⴷ  ⵓⴼⵔⴰⴳ</a:t>
          </a:r>
          <a:r>
            <a:rPr lang="fr-MA" sz="1800" b="1" i="0" u="none" strike="noStrike" baseline="0">
              <a:solidFill>
                <a:srgbClr val="1F497D"/>
              </a:solidFill>
              <a:latin typeface="Arabic Typesetting"/>
              <a:ea typeface="Ebrima"/>
              <a:cs typeface="Arabic Typesetting"/>
            </a:rPr>
            <a:t>  </a:t>
          </a: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ⴰⵏⴰⵎⵓⵏ</a:t>
          </a:r>
        </a:p>
      </xdr:txBody>
    </xdr:sp>
    <xdr:clientData/>
  </xdr:twoCellAnchor>
  <xdr:twoCellAnchor>
    <xdr:from>
      <xdr:col>2</xdr:col>
      <xdr:colOff>398690</xdr:colOff>
      <xdr:row>3</xdr:row>
      <xdr:rowOff>111577</xdr:rowOff>
    </xdr:from>
    <xdr:to>
      <xdr:col>2</xdr:col>
      <xdr:colOff>3429000</xdr:colOff>
      <xdr:row>10</xdr:row>
      <xdr:rowOff>163284</xdr:rowOff>
    </xdr:to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D86B32BA-9604-F7EF-F707-1B5A65FDAAC2}"/>
            </a:ext>
          </a:extLst>
        </xdr:cNvPr>
        <xdr:cNvSpPr txBox="1">
          <a:spLocks noChangeArrowheads="1"/>
        </xdr:cNvSpPr>
      </xdr:nvSpPr>
      <xdr:spPr bwMode="auto">
        <a:xfrm>
          <a:off x="1949904" y="846363"/>
          <a:ext cx="3030310" cy="1766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المجموعة الصحية الترابية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ⵜⴳⵔⵓⵎⵎⴰ  ⵜⴰⴷⵓⵙⴰⵏⵜ ⵜⴰⵎⵓⵔⴰⵏⵜ 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طنجة . تطوان . الحسيمة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ⵟⴰⵏⵊⴰ - ⵜⵉⵟⵡⴰⵏ - ⵍⵃⵓⵙⵉⵎⴰ</a:t>
          </a:r>
        </a:p>
      </xdr:txBody>
    </xdr:sp>
    <xdr:clientData/>
  </xdr:twoCellAnchor>
  <xdr:twoCellAnchor>
    <xdr:from>
      <xdr:col>2</xdr:col>
      <xdr:colOff>7211786</xdr:colOff>
      <xdr:row>3</xdr:row>
      <xdr:rowOff>54427</xdr:rowOff>
    </xdr:from>
    <xdr:to>
      <xdr:col>2</xdr:col>
      <xdr:colOff>9248775</xdr:colOff>
      <xdr:row>9</xdr:row>
      <xdr:rowOff>163285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A63F9F76-900C-9FCC-DF6B-E6C0755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789213"/>
          <a:ext cx="2036989" cy="1578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1115785</xdr:colOff>
      <xdr:row>4</xdr:row>
      <xdr:rowOff>46263</xdr:rowOff>
    </xdr:from>
    <xdr:to>
      <xdr:col>6</xdr:col>
      <xdr:colOff>1567543</xdr:colOff>
      <xdr:row>11</xdr:row>
      <xdr:rowOff>122464</xdr:rowOff>
    </xdr:to>
    <xdr:sp macro="" textlink="">
      <xdr:nvSpPr>
        <xdr:cNvPr id="1030" name="Rectangle 4">
          <a:extLst>
            <a:ext uri="{FF2B5EF4-FFF2-40B4-BE49-F238E27FC236}">
              <a16:creationId xmlns:a16="http://schemas.microsoft.com/office/drawing/2014/main" id="{5B182823-DFE3-A5E8-9548-D282B93BDFBF}"/>
            </a:ext>
          </a:extLst>
        </xdr:cNvPr>
        <xdr:cNvSpPr>
          <a:spLocks noChangeArrowheads="1"/>
        </xdr:cNvSpPr>
      </xdr:nvSpPr>
      <xdr:spPr bwMode="auto">
        <a:xfrm>
          <a:off x="15185571" y="1025977"/>
          <a:ext cx="3322865" cy="1790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المملكة المغربية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ⵜⴰⴳⵍⴷⵉⵜ ⵏ ⵍⵎⵖⵔⵉⴱ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ea typeface="Ebrima"/>
            <a:cs typeface="Times New Roman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وزارة الصحة والحماية الاجتماعية</a:t>
          </a:r>
          <a:endParaRPr lang="fr-MA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ⵜⴰⵎⴰⵡⴰⵙⵜ  ⵏ ⵜⴷⵓⵙⵉ ⴷ  ⵓⴼⵔⴰⴳ</a:t>
          </a:r>
          <a:r>
            <a:rPr lang="fr-MA" sz="1800" b="1" i="0" u="none" strike="noStrike" baseline="0">
              <a:solidFill>
                <a:srgbClr val="1F497D"/>
              </a:solidFill>
              <a:latin typeface="Arabic Typesetting"/>
              <a:ea typeface="Ebrima"/>
              <a:cs typeface="Arabic Typesetting"/>
            </a:rPr>
            <a:t>  </a:t>
          </a:r>
          <a:r>
            <a:rPr lang="fr-MA" sz="10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ⴰⵏⴰⵎⵓⵏ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tg\Users\user\AppData\Local\Microsoft\Windows\Temporary%20Internet%20Files\Low\Content.IE5\PP3OL7LG\DM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0.101\Users\user\AppData\Local\Microsoft\Windows\Temporary%20Internet%20Files\Low\Content.IE5\PP3OL7LG\DM%20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tg\10.32.0.101\Users\user\AppData\Local\Microsoft\Windows\Temporary%20Internet%20Files\Low\Content.IE5\PP3OL7LG\DM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communs "/>
      <sheetName val="DM Thoracoscopie"/>
      <sheetName val="Drains"/>
      <sheetName val="Sondes"/>
      <sheetName val="Objets de pansement"/>
      <sheetName val="Accessoires de médecine"/>
      <sheetName val="Fils de suture"/>
      <sheetName val="Hémostatiques chirurgicaux"/>
      <sheetName val="Bloc opératoire - Drappage"/>
      <sheetName val="Accessoires de pharmacie"/>
      <sheetName val="Nécessaire pour Biopsie"/>
      <sheetName val="Feuil3"/>
      <sheetName val="DM Cardiologie interventionnell"/>
      <sheetName val="DM d'urologie"/>
      <sheetName val="Divers"/>
      <sheetName val="DM de traumato"/>
      <sheetName val="Feuil2"/>
      <sheetName val="DM Endoscopie"/>
      <sheetName val="DM Hémodialys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C0D80-E796-4CFE-8582-15AFE9DD5E9D}">
  <sheetPr>
    <pageSetUpPr fitToPage="1"/>
  </sheetPr>
  <dimension ref="A3:AJ60"/>
  <sheetViews>
    <sheetView tabSelected="1" zoomScale="70" zoomScaleNormal="70" workbookViewId="0">
      <selection activeCell="M9" sqref="M9"/>
    </sheetView>
  </sheetViews>
  <sheetFormatPr baseColWidth="10" defaultColWidth="11" defaultRowHeight="18.75"/>
  <cols>
    <col min="1" max="1" width="11" style="3"/>
    <col min="2" max="2" width="12.140625" style="3" customWidth="1"/>
    <col min="3" max="3" width="165.42578125" style="31" customWidth="1"/>
    <col min="4" max="4" width="22.140625" style="7" customWidth="1"/>
    <col min="5" max="5" width="17.140625" style="7" customWidth="1"/>
    <col min="6" max="6" width="25.85546875" style="23" customWidth="1"/>
    <col min="7" max="7" width="31.140625" style="7" customWidth="1"/>
    <col min="8" max="8" width="22.28515625" style="2" bestFit="1" customWidth="1"/>
    <col min="9" max="16384" width="11" style="2"/>
  </cols>
  <sheetData>
    <row r="3" spans="2:11" ht="18.75" customHeight="1">
      <c r="C3" s="62"/>
      <c r="D3" s="62"/>
      <c r="E3" s="62"/>
      <c r="F3" s="62"/>
      <c r="G3" s="62"/>
    </row>
    <row r="4" spans="2:11">
      <c r="C4" s="62"/>
      <c r="D4" s="62"/>
      <c r="E4" s="62"/>
      <c r="F4" s="62"/>
      <c r="G4" s="62"/>
    </row>
    <row r="5" spans="2:11">
      <c r="C5" s="63"/>
      <c r="D5" s="62"/>
      <c r="E5" s="62"/>
      <c r="F5" s="62"/>
      <c r="G5" s="62"/>
    </row>
    <row r="6" spans="2:11">
      <c r="C6" s="62"/>
      <c r="D6" s="62"/>
      <c r="E6" s="62"/>
      <c r="F6" s="62"/>
      <c r="G6" s="62"/>
    </row>
    <row r="7" spans="2:11">
      <c r="C7" s="62"/>
      <c r="D7" s="62"/>
      <c r="E7" s="62"/>
      <c r="F7" s="62"/>
      <c r="G7" s="62"/>
      <c r="K7" s="63"/>
    </row>
    <row r="8" spans="2:11">
      <c r="C8" s="62"/>
      <c r="D8" s="62"/>
      <c r="E8" s="62"/>
      <c r="F8" s="62"/>
      <c r="G8" s="62"/>
    </row>
    <row r="9" spans="2:11">
      <c r="C9" s="62"/>
      <c r="D9" s="62"/>
      <c r="E9" s="62"/>
      <c r="F9" s="62"/>
      <c r="G9" s="62"/>
    </row>
    <row r="10" spans="2:11">
      <c r="C10" s="62"/>
      <c r="D10" s="62"/>
      <c r="E10" s="62"/>
      <c r="F10" s="62"/>
      <c r="G10" s="62"/>
    </row>
    <row r="11" spans="2:11">
      <c r="C11" s="62"/>
      <c r="D11" s="62"/>
      <c r="E11" s="62"/>
      <c r="F11" s="62"/>
      <c r="G11" s="62"/>
    </row>
    <row r="12" spans="2:11">
      <c r="B12" s="9"/>
      <c r="C12" s="62"/>
      <c r="D12" s="62"/>
      <c r="E12" s="62"/>
      <c r="F12" s="62"/>
      <c r="G12" s="62"/>
    </row>
    <row r="13" spans="2:11">
      <c r="B13" s="9"/>
      <c r="C13" s="62"/>
      <c r="D13" s="62"/>
      <c r="E13" s="62"/>
      <c r="F13" s="62"/>
      <c r="G13" s="62"/>
    </row>
    <row r="14" spans="2:11">
      <c r="B14" s="42" t="s">
        <v>51</v>
      </c>
      <c r="C14" s="42"/>
      <c r="D14" s="42"/>
      <c r="E14" s="42"/>
      <c r="F14" s="42"/>
      <c r="G14" s="42"/>
    </row>
    <row r="15" spans="2:11">
      <c r="B15" s="42"/>
      <c r="C15" s="42"/>
      <c r="D15" s="42"/>
      <c r="E15" s="42"/>
      <c r="F15" s="42"/>
      <c r="G15" s="42"/>
    </row>
    <row r="16" spans="2:11">
      <c r="B16" s="9"/>
      <c r="C16" s="37"/>
      <c r="D16" s="13"/>
      <c r="E16" s="13"/>
      <c r="F16" s="18"/>
      <c r="G16" s="25"/>
    </row>
    <row r="17" spans="1:36" s="35" customFormat="1" ht="56.25">
      <c r="A17" s="40" t="s">
        <v>12</v>
      </c>
      <c r="B17" s="40" t="s">
        <v>15</v>
      </c>
      <c r="C17" s="41" t="s">
        <v>11</v>
      </c>
      <c r="D17" s="41" t="s">
        <v>16</v>
      </c>
      <c r="E17" s="41" t="s">
        <v>9</v>
      </c>
      <c r="F17" s="41" t="s">
        <v>19</v>
      </c>
      <c r="G17" s="41" t="s">
        <v>10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34"/>
    </row>
    <row r="18" spans="1:36" s="27" customFormat="1">
      <c r="A18" s="47">
        <v>1</v>
      </c>
      <c r="B18" s="50" t="s">
        <v>14</v>
      </c>
      <c r="C18" s="51"/>
      <c r="D18" s="51"/>
      <c r="E18" s="51"/>
      <c r="F18" s="51"/>
      <c r="G18" s="51"/>
    </row>
    <row r="19" spans="1:36">
      <c r="A19" s="48"/>
      <c r="B19" s="10">
        <v>1</v>
      </c>
      <c r="C19" s="28" t="s">
        <v>29</v>
      </c>
      <c r="D19" s="14" t="s">
        <v>0</v>
      </c>
      <c r="E19" s="14">
        <v>15</v>
      </c>
      <c r="F19" s="19"/>
      <c r="G19" s="26">
        <f>E19*F19</f>
        <v>0</v>
      </c>
      <c r="H19" s="39"/>
    </row>
    <row r="20" spans="1:36" s="36" customFormat="1">
      <c r="A20" s="48"/>
      <c r="B20" s="11">
        <v>2</v>
      </c>
      <c r="C20" s="29" t="s">
        <v>30</v>
      </c>
      <c r="D20" s="15" t="s">
        <v>0</v>
      </c>
      <c r="E20" s="14">
        <v>15</v>
      </c>
      <c r="F20" s="20"/>
      <c r="G20" s="26">
        <f>E20*F20</f>
        <v>0</v>
      </c>
      <c r="H20" s="39"/>
    </row>
    <row r="21" spans="1:36">
      <c r="A21" s="49"/>
      <c r="B21" s="11">
        <v>3</v>
      </c>
      <c r="C21" s="30" t="s">
        <v>31</v>
      </c>
      <c r="D21" s="16" t="s">
        <v>0</v>
      </c>
      <c r="E21" s="17">
        <v>15</v>
      </c>
      <c r="F21" s="21"/>
      <c r="G21" s="26">
        <f>E21*F21</f>
        <v>0</v>
      </c>
      <c r="H21" s="39"/>
    </row>
    <row r="22" spans="1:36" s="27" customFormat="1">
      <c r="A22" s="43">
        <v>2</v>
      </c>
      <c r="B22" s="45" t="s">
        <v>1</v>
      </c>
      <c r="C22" s="45"/>
      <c r="D22" s="45"/>
      <c r="E22" s="45"/>
      <c r="F22" s="45"/>
      <c r="G22" s="46"/>
      <c r="H22" s="39"/>
    </row>
    <row r="23" spans="1:36">
      <c r="A23" s="43"/>
      <c r="B23" s="10">
        <v>1</v>
      </c>
      <c r="C23" s="28" t="s">
        <v>32</v>
      </c>
      <c r="D23" s="14" t="s">
        <v>0</v>
      </c>
      <c r="E23" s="14">
        <v>10</v>
      </c>
      <c r="F23" s="19"/>
      <c r="G23" s="26">
        <f>E23*F23</f>
        <v>0</v>
      </c>
      <c r="H23" s="39"/>
    </row>
    <row r="24" spans="1:36" s="36" customFormat="1">
      <c r="A24" s="43"/>
      <c r="B24" s="11">
        <v>2</v>
      </c>
      <c r="C24" s="29" t="s">
        <v>33</v>
      </c>
      <c r="D24" s="15" t="s">
        <v>0</v>
      </c>
      <c r="E24" s="14">
        <v>10</v>
      </c>
      <c r="F24" s="19"/>
      <c r="G24" s="26">
        <f>E24*F24</f>
        <v>0</v>
      </c>
      <c r="H24" s="39"/>
    </row>
    <row r="25" spans="1:36">
      <c r="A25" s="43"/>
      <c r="B25" s="11">
        <v>3</v>
      </c>
      <c r="C25" s="29" t="s">
        <v>34</v>
      </c>
      <c r="D25" s="15" t="s">
        <v>0</v>
      </c>
      <c r="E25" s="14">
        <v>10</v>
      </c>
      <c r="F25" s="19"/>
      <c r="G25" s="26">
        <f>E25*F25</f>
        <v>0</v>
      </c>
      <c r="H25" s="39"/>
    </row>
    <row r="26" spans="1:36">
      <c r="A26" s="43"/>
      <c r="B26" s="11">
        <v>4</v>
      </c>
      <c r="C26" s="30" t="s">
        <v>35</v>
      </c>
      <c r="D26" s="16" t="s">
        <v>0</v>
      </c>
      <c r="E26" s="17">
        <v>10</v>
      </c>
      <c r="F26" s="22"/>
      <c r="G26" s="26">
        <f>E26*F26</f>
        <v>0</v>
      </c>
      <c r="H26" s="39"/>
    </row>
    <row r="27" spans="1:36" s="27" customFormat="1">
      <c r="A27" s="43">
        <v>3</v>
      </c>
      <c r="B27" s="44" t="s">
        <v>13</v>
      </c>
      <c r="C27" s="45"/>
      <c r="D27" s="45"/>
      <c r="E27" s="45"/>
      <c r="F27" s="45"/>
      <c r="G27" s="46"/>
      <c r="H27" s="39"/>
    </row>
    <row r="28" spans="1:36" hidden="1">
      <c r="A28" s="43"/>
      <c r="H28" s="39"/>
    </row>
    <row r="29" spans="1:36" ht="37.5">
      <c r="A29" s="43"/>
      <c r="B29" s="12">
        <v>1</v>
      </c>
      <c r="C29" s="32" t="s">
        <v>2</v>
      </c>
      <c r="D29" s="15" t="s">
        <v>3</v>
      </c>
      <c r="E29" s="15">
        <v>3</v>
      </c>
      <c r="F29" s="24"/>
      <c r="G29" s="26">
        <f>E29*F29</f>
        <v>0</v>
      </c>
      <c r="H29" s="39"/>
    </row>
    <row r="30" spans="1:36" ht="37.5">
      <c r="A30" s="43"/>
      <c r="B30" s="12">
        <v>2</v>
      </c>
      <c r="C30" s="32" t="s">
        <v>4</v>
      </c>
      <c r="D30" s="15" t="s">
        <v>3</v>
      </c>
      <c r="E30" s="15">
        <v>3</v>
      </c>
      <c r="F30" s="24"/>
      <c r="G30" s="26">
        <f>E30*F30</f>
        <v>0</v>
      </c>
      <c r="H30" s="39"/>
    </row>
    <row r="31" spans="1:36" ht="37.5">
      <c r="A31" s="43"/>
      <c r="B31" s="12">
        <v>3</v>
      </c>
      <c r="C31" s="32" t="s">
        <v>5</v>
      </c>
      <c r="D31" s="15" t="s">
        <v>3</v>
      </c>
      <c r="E31" s="15">
        <v>3</v>
      </c>
      <c r="F31" s="24"/>
      <c r="G31" s="26">
        <f>E31*F31</f>
        <v>0</v>
      </c>
      <c r="H31" s="39"/>
    </row>
    <row r="32" spans="1:36" hidden="1">
      <c r="G32" s="26">
        <f t="shared" ref="G32" si="0">E32*F32</f>
        <v>0</v>
      </c>
      <c r="H32" s="39"/>
    </row>
    <row r="33" spans="1:8">
      <c r="A33" s="4">
        <v>4</v>
      </c>
      <c r="B33" s="4" t="s">
        <v>23</v>
      </c>
      <c r="C33" s="32" t="s">
        <v>49</v>
      </c>
      <c r="D33" s="15" t="s">
        <v>7</v>
      </c>
      <c r="E33" s="15">
        <v>10</v>
      </c>
      <c r="F33" s="24"/>
      <c r="G33" s="26">
        <f t="shared" ref="G33:G57" si="1">E33*F33</f>
        <v>0</v>
      </c>
      <c r="H33" s="39"/>
    </row>
    <row r="34" spans="1:8">
      <c r="A34" s="55">
        <v>5</v>
      </c>
      <c r="B34" s="5">
        <v>1</v>
      </c>
      <c r="C34" s="32" t="s">
        <v>6</v>
      </c>
      <c r="D34" s="15" t="s">
        <v>7</v>
      </c>
      <c r="E34" s="15">
        <v>80</v>
      </c>
      <c r="F34" s="24"/>
      <c r="G34" s="24">
        <f t="shared" si="1"/>
        <v>0</v>
      </c>
      <c r="H34" s="39"/>
    </row>
    <row r="35" spans="1:8">
      <c r="A35" s="56"/>
      <c r="B35" s="4">
        <v>2</v>
      </c>
      <c r="C35" s="32" t="s">
        <v>8</v>
      </c>
      <c r="D35" s="15" t="s">
        <v>7</v>
      </c>
      <c r="E35" s="15">
        <v>20</v>
      </c>
      <c r="F35" s="24"/>
      <c r="G35" s="24">
        <f t="shared" si="1"/>
        <v>0</v>
      </c>
      <c r="H35" s="39"/>
    </row>
    <row r="36" spans="1:8" ht="37.5">
      <c r="A36" s="57">
        <v>6</v>
      </c>
      <c r="B36" s="4">
        <v>1</v>
      </c>
      <c r="C36" s="32" t="s">
        <v>28</v>
      </c>
      <c r="D36" s="15" t="s">
        <v>7</v>
      </c>
      <c r="E36" s="15">
        <v>30</v>
      </c>
      <c r="F36" s="24"/>
      <c r="G36" s="24">
        <f t="shared" si="1"/>
        <v>0</v>
      </c>
      <c r="H36" s="39"/>
    </row>
    <row r="37" spans="1:8" ht="37.5">
      <c r="A37" s="57"/>
      <c r="B37" s="4">
        <v>2</v>
      </c>
      <c r="C37" s="32" t="s">
        <v>36</v>
      </c>
      <c r="D37" s="15" t="s">
        <v>7</v>
      </c>
      <c r="E37" s="15">
        <v>30</v>
      </c>
      <c r="F37" s="24"/>
      <c r="G37" s="24">
        <f t="shared" si="1"/>
        <v>0</v>
      </c>
      <c r="H37" s="39"/>
    </row>
    <row r="38" spans="1:8" ht="22.5" customHeight="1">
      <c r="A38" s="58">
        <v>7</v>
      </c>
      <c r="B38" s="4">
        <v>1</v>
      </c>
      <c r="C38" s="38" t="s">
        <v>50</v>
      </c>
      <c r="D38" s="15" t="s">
        <v>7</v>
      </c>
      <c r="E38" s="15">
        <v>20</v>
      </c>
      <c r="F38" s="24"/>
      <c r="G38" s="24">
        <f t="shared" si="1"/>
        <v>0</v>
      </c>
      <c r="H38" s="39"/>
    </row>
    <row r="39" spans="1:8">
      <c r="A39" s="55"/>
      <c r="B39" s="4">
        <v>2</v>
      </c>
      <c r="C39" s="32" t="s">
        <v>27</v>
      </c>
      <c r="D39" s="15" t="s">
        <v>7</v>
      </c>
      <c r="E39" s="15">
        <v>30</v>
      </c>
      <c r="F39" s="24"/>
      <c r="G39" s="24">
        <f t="shared" si="1"/>
        <v>0</v>
      </c>
      <c r="H39" s="39"/>
    </row>
    <row r="40" spans="1:8">
      <c r="A40" s="55"/>
      <c r="B40" s="4">
        <v>3</v>
      </c>
      <c r="C40" s="32" t="s">
        <v>37</v>
      </c>
      <c r="D40" s="15" t="s">
        <v>7</v>
      </c>
      <c r="E40" s="15">
        <v>30</v>
      </c>
      <c r="F40" s="24"/>
      <c r="G40" s="24">
        <f t="shared" si="1"/>
        <v>0</v>
      </c>
      <c r="H40" s="39"/>
    </row>
    <row r="41" spans="1:8">
      <c r="A41" s="55"/>
      <c r="B41" s="4">
        <v>4</v>
      </c>
      <c r="C41" s="32" t="s">
        <v>26</v>
      </c>
      <c r="D41" s="15" t="s">
        <v>7</v>
      </c>
      <c r="E41" s="15">
        <v>30</v>
      </c>
      <c r="F41" s="24"/>
      <c r="G41" s="24">
        <f t="shared" si="1"/>
        <v>0</v>
      </c>
      <c r="H41" s="39"/>
    </row>
    <row r="42" spans="1:8">
      <c r="A42" s="55"/>
      <c r="B42" s="4">
        <v>5</v>
      </c>
      <c r="C42" s="32" t="s">
        <v>38</v>
      </c>
      <c r="D42" s="15" t="s">
        <v>7</v>
      </c>
      <c r="E42" s="15">
        <v>30</v>
      </c>
      <c r="F42" s="24"/>
      <c r="G42" s="24">
        <f t="shared" si="1"/>
        <v>0</v>
      </c>
      <c r="H42" s="39"/>
    </row>
    <row r="43" spans="1:8">
      <c r="A43" s="55"/>
      <c r="B43" s="4">
        <v>6</v>
      </c>
      <c r="C43" s="32" t="s">
        <v>39</v>
      </c>
      <c r="D43" s="15" t="s">
        <v>7</v>
      </c>
      <c r="E43" s="15">
        <v>30</v>
      </c>
      <c r="F43" s="24"/>
      <c r="G43" s="24">
        <f t="shared" si="1"/>
        <v>0</v>
      </c>
      <c r="H43" s="39"/>
    </row>
    <row r="44" spans="1:8">
      <c r="A44" s="55"/>
      <c r="B44" s="4">
        <v>7</v>
      </c>
      <c r="C44" s="32" t="s">
        <v>40</v>
      </c>
      <c r="D44" s="15" t="s">
        <v>7</v>
      </c>
      <c r="E44" s="15">
        <v>30</v>
      </c>
      <c r="F44" s="24"/>
      <c r="G44" s="24">
        <f t="shared" si="1"/>
        <v>0</v>
      </c>
      <c r="H44" s="39"/>
    </row>
    <row r="45" spans="1:8">
      <c r="A45" s="55"/>
      <c r="B45" s="4">
        <v>8</v>
      </c>
      <c r="C45" s="32" t="s">
        <v>25</v>
      </c>
      <c r="D45" s="15" t="s">
        <v>7</v>
      </c>
      <c r="E45" s="15">
        <v>30</v>
      </c>
      <c r="F45" s="24"/>
      <c r="G45" s="24">
        <f t="shared" si="1"/>
        <v>0</v>
      </c>
      <c r="H45" s="39"/>
    </row>
    <row r="46" spans="1:8">
      <c r="A46" s="55"/>
      <c r="B46" s="4">
        <v>9</v>
      </c>
      <c r="C46" s="32" t="s">
        <v>24</v>
      </c>
      <c r="D46" s="15" t="s">
        <v>7</v>
      </c>
      <c r="E46" s="15">
        <v>30</v>
      </c>
      <c r="F46" s="24"/>
      <c r="G46" s="24">
        <f t="shared" si="1"/>
        <v>0</v>
      </c>
      <c r="H46" s="39"/>
    </row>
    <row r="47" spans="1:8">
      <c r="A47" s="55"/>
      <c r="B47" s="4">
        <v>10</v>
      </c>
      <c r="C47" s="32" t="s">
        <v>41</v>
      </c>
      <c r="D47" s="15" t="s">
        <v>7</v>
      </c>
      <c r="E47" s="15">
        <v>30</v>
      </c>
      <c r="F47" s="24"/>
      <c r="G47" s="24">
        <f t="shared" si="1"/>
        <v>0</v>
      </c>
      <c r="H47" s="39"/>
    </row>
    <row r="48" spans="1:8">
      <c r="A48" s="55"/>
      <c r="B48" s="4">
        <v>11</v>
      </c>
      <c r="C48" s="32" t="s">
        <v>42</v>
      </c>
      <c r="D48" s="15" t="s">
        <v>7</v>
      </c>
      <c r="E48" s="15">
        <v>30</v>
      </c>
      <c r="F48" s="24"/>
      <c r="G48" s="24">
        <f t="shared" si="1"/>
        <v>0</v>
      </c>
      <c r="H48" s="39"/>
    </row>
    <row r="49" spans="1:8">
      <c r="A49" s="55"/>
      <c r="B49" s="4">
        <v>12</v>
      </c>
      <c r="C49" s="32" t="s">
        <v>43</v>
      </c>
      <c r="D49" s="15" t="s">
        <v>7</v>
      </c>
      <c r="E49" s="15">
        <v>30</v>
      </c>
      <c r="F49" s="24"/>
      <c r="G49" s="24">
        <f t="shared" si="1"/>
        <v>0</v>
      </c>
      <c r="H49" s="39"/>
    </row>
    <row r="50" spans="1:8">
      <c r="A50" s="55"/>
      <c r="B50" s="4">
        <v>13</v>
      </c>
      <c r="C50" s="32" t="s">
        <v>44</v>
      </c>
      <c r="D50" s="15" t="s">
        <v>7</v>
      </c>
      <c r="E50" s="15">
        <v>30</v>
      </c>
      <c r="F50" s="24"/>
      <c r="G50" s="24">
        <f t="shared" si="1"/>
        <v>0</v>
      </c>
      <c r="H50" s="39"/>
    </row>
    <row r="51" spans="1:8">
      <c r="A51" s="55"/>
      <c r="B51" s="4">
        <v>14</v>
      </c>
      <c r="C51" s="32" t="s">
        <v>45</v>
      </c>
      <c r="D51" s="15" t="s">
        <v>7</v>
      </c>
      <c r="E51" s="15">
        <v>30</v>
      </c>
      <c r="F51" s="24"/>
      <c r="G51" s="24">
        <f t="shared" si="1"/>
        <v>0</v>
      </c>
      <c r="H51" s="39"/>
    </row>
    <row r="52" spans="1:8">
      <c r="A52" s="55"/>
      <c r="B52" s="4">
        <v>15</v>
      </c>
      <c r="C52" s="32" t="s">
        <v>46</v>
      </c>
      <c r="D52" s="15" t="s">
        <v>7</v>
      </c>
      <c r="E52" s="15">
        <v>20</v>
      </c>
      <c r="F52" s="24"/>
      <c r="G52" s="24">
        <f t="shared" si="1"/>
        <v>0</v>
      </c>
      <c r="H52" s="39"/>
    </row>
    <row r="53" spans="1:8">
      <c r="A53" s="55"/>
      <c r="B53" s="4">
        <v>16</v>
      </c>
      <c r="C53" s="32" t="s">
        <v>47</v>
      </c>
      <c r="D53" s="15" t="s">
        <v>7</v>
      </c>
      <c r="E53" s="15">
        <v>20</v>
      </c>
      <c r="F53" s="24"/>
      <c r="G53" s="24">
        <f t="shared" si="1"/>
        <v>0</v>
      </c>
      <c r="H53" s="39"/>
    </row>
    <row r="54" spans="1:8">
      <c r="A54" s="56"/>
      <c r="B54" s="4">
        <v>17</v>
      </c>
      <c r="C54" s="32" t="s">
        <v>48</v>
      </c>
      <c r="D54" s="15" t="s">
        <v>7</v>
      </c>
      <c r="E54" s="15">
        <v>20</v>
      </c>
      <c r="F54" s="24"/>
      <c r="G54" s="24">
        <f t="shared" si="1"/>
        <v>0</v>
      </c>
      <c r="H54" s="39"/>
    </row>
    <row r="55" spans="1:8">
      <c r="A55" s="57">
        <v>8</v>
      </c>
      <c r="B55" s="6">
        <v>1</v>
      </c>
      <c r="C55" s="32" t="s">
        <v>20</v>
      </c>
      <c r="D55" s="15" t="s">
        <v>7</v>
      </c>
      <c r="E55" s="15">
        <v>20</v>
      </c>
      <c r="F55" s="24"/>
      <c r="G55" s="24">
        <f t="shared" si="1"/>
        <v>0</v>
      </c>
      <c r="H55" s="39"/>
    </row>
    <row r="56" spans="1:8">
      <c r="A56" s="57"/>
      <c r="B56" s="6">
        <v>2</v>
      </c>
      <c r="C56" s="32" t="s">
        <v>21</v>
      </c>
      <c r="D56" s="15" t="s">
        <v>7</v>
      </c>
      <c r="E56" s="15">
        <v>20</v>
      </c>
      <c r="F56" s="24"/>
      <c r="G56" s="24">
        <f t="shared" si="1"/>
        <v>0</v>
      </c>
      <c r="H56" s="39"/>
    </row>
    <row r="57" spans="1:8">
      <c r="A57" s="57"/>
      <c r="B57" s="6">
        <v>3</v>
      </c>
      <c r="C57" s="32" t="s">
        <v>22</v>
      </c>
      <c r="D57" s="15" t="s">
        <v>7</v>
      </c>
      <c r="E57" s="15">
        <v>20</v>
      </c>
      <c r="F57" s="24"/>
      <c r="G57" s="24">
        <f t="shared" si="1"/>
        <v>0</v>
      </c>
      <c r="H57" s="39"/>
    </row>
    <row r="58" spans="1:8">
      <c r="A58" s="59" t="s">
        <v>17</v>
      </c>
      <c r="B58" s="60"/>
      <c r="C58" s="60"/>
      <c r="D58" s="60"/>
      <c r="E58" s="60"/>
      <c r="F58" s="61"/>
      <c r="G58" s="1"/>
      <c r="H58" s="39"/>
    </row>
    <row r="59" spans="1:8">
      <c r="A59" s="8"/>
      <c r="B59" s="59" t="s">
        <v>52</v>
      </c>
      <c r="C59" s="60"/>
      <c r="D59" s="60"/>
      <c r="E59" s="60"/>
      <c r="F59" s="60"/>
      <c r="G59" s="1"/>
      <c r="H59" s="39"/>
    </row>
    <row r="60" spans="1:8">
      <c r="A60" s="52" t="s">
        <v>18</v>
      </c>
      <c r="B60" s="53"/>
      <c r="C60" s="53"/>
      <c r="D60" s="53"/>
      <c r="E60" s="53"/>
      <c r="F60" s="54"/>
      <c r="G60" s="33"/>
      <c r="H60" s="39"/>
    </row>
  </sheetData>
  <mergeCells count="14">
    <mergeCell ref="A60:F60"/>
    <mergeCell ref="A34:A35"/>
    <mergeCell ref="A36:A37"/>
    <mergeCell ref="A38:A54"/>
    <mergeCell ref="A55:A57"/>
    <mergeCell ref="A58:F58"/>
    <mergeCell ref="B59:F59"/>
    <mergeCell ref="A27:A31"/>
    <mergeCell ref="B27:G27"/>
    <mergeCell ref="A18:A21"/>
    <mergeCell ref="B18:G18"/>
    <mergeCell ref="A22:A26"/>
    <mergeCell ref="B22:G22"/>
    <mergeCell ref="B14:G15"/>
  </mergeCells>
  <pageMargins left="0.7" right="0.7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CHU-OUJDA12</dc:creator>
  <cp:lastModifiedBy>CHU Tanger</cp:lastModifiedBy>
  <cp:lastPrinted>2026-05-11T11:22:54Z</cp:lastPrinted>
  <dcterms:created xsi:type="dcterms:W3CDTF">2018-12-14T12:31:00Z</dcterms:created>
  <dcterms:modified xsi:type="dcterms:W3CDTF">2026-06-12T15:17:10Z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0A85F9A603214B0AB098A78ADAE13B39_13</vt:lpwstr>
  </property>
  <property fmtid="{D5CDD505-2E9C-101B-9397-08002B2CF9AE}" pid="3" name="KSOProductBuildVer">
    <vt:lpwstr>1036-12.2.0.23155</vt:lpwstr>
  </property>
</Properties>
</file>